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K12" i="1"/>
  <c r="J12"/>
  <c r="J11"/>
  <c r="I12"/>
  <c r="H12"/>
  <c r="G12"/>
  <c r="F10" l="1"/>
  <c r="F9" s="1"/>
  <c r="G10"/>
  <c r="H10"/>
  <c r="H9" s="1"/>
  <c r="I10"/>
  <c r="I9" s="1"/>
  <c r="J10"/>
  <c r="J9" s="1"/>
  <c r="K10"/>
  <c r="K9" s="1"/>
  <c r="F11"/>
  <c r="H11"/>
  <c r="I11"/>
  <c r="K11"/>
  <c r="H14"/>
  <c r="H13" s="1"/>
  <c r="K14" l="1"/>
  <c r="K13" s="1"/>
  <c r="J14"/>
  <c r="J13" s="1"/>
  <c r="I14"/>
  <c r="I13" s="1"/>
  <c r="G9"/>
  <c r="G11" s="1"/>
  <c r="F14"/>
  <c r="F13" s="1"/>
  <c r="G14" l="1"/>
  <c r="G13" s="1"/>
</calcChain>
</file>

<file path=xl/sharedStrings.xml><?xml version="1.0" encoding="utf-8"?>
<sst xmlns="http://schemas.openxmlformats.org/spreadsheetml/2006/main" count="63" uniqueCount="38">
  <si>
    <t>Приложение 25.3 - Единый налог на вмененный доход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</si>
  <si>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</si>
  <si>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</si>
  <si>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</si>
  <si>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</si>
  <si>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</si>
  <si>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</si>
  <si>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</si>
  <si>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</si>
  <si>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</si>
  <si>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вариант 2</t>
  </si>
  <si>
    <t>2016 прогноз вариант 2</t>
  </si>
  <si>
    <t>2017 прогноз вариант 2</t>
  </si>
  <si>
    <t>Ф</t>
  </si>
  <si>
    <t>1</t>
  </si>
  <si>
    <t>I. Количество учтенных в налоговом органе плательщиков единого налога, всего</t>
  </si>
  <si>
    <t>ед.</t>
  </si>
  <si>
    <t>П</t>
  </si>
  <si>
    <t>2</t>
  </si>
  <si>
    <t>II. Сумма исчисленного вмененного налога за год - всего</t>
  </si>
  <si>
    <t>3</t>
  </si>
  <si>
    <t>III. Нормативы отчислений в бюджетную систему РФ</t>
  </si>
  <si>
    <t>4</t>
  </si>
  <si>
    <t xml:space="preserve">Местный бюджет </t>
  </si>
  <si>
    <t>%</t>
  </si>
  <si>
    <t>5</t>
  </si>
  <si>
    <t>IV. Общая  сумма ЕНВД, подлежащая уплате в бюджет</t>
  </si>
  <si>
    <t>6</t>
  </si>
  <si>
    <t>7</t>
  </si>
  <si>
    <t>V. Изменение недоимки</t>
  </si>
  <si>
    <t>8</t>
  </si>
  <si>
    <t>9</t>
  </si>
  <si>
    <t>VI. Сумма налога с учетом  недоимки</t>
  </si>
  <si>
    <t>10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</si>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</sst>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D21" sqref="D21"/>
    </sheetView>
  </sheetViews>
  <sheetFormatPr defaultRowHeight="15"/>
  <cols>
    <col min="1" max="2" width="4.7109375" style="12" customWidth="1"/>
    <col min="3" max="3" width="8.7109375" style="13" customWidth="1"/>
    <col min="4" max="4" width="57.42578125" style="14" customWidth="1"/>
    <col min="5" max="5" width="10.7109375" style="12" customWidth="1"/>
    <col min="6" max="11" width="10.7109375" style="15" customWidth="1"/>
    <col min="12" max="16384" width="9.140625" style="1"/>
  </cols>
  <sheetData>
    <row r="1" spans="1:1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>
      <c r="A3" s="2"/>
      <c r="B3" s="2"/>
      <c r="C3" s="3"/>
      <c r="D3" s="4"/>
      <c r="E3" s="2"/>
      <c r="F3" s="5"/>
      <c r="G3" s="5"/>
      <c r="H3" s="5"/>
      <c r="I3" s="5"/>
      <c r="J3" s="5"/>
      <c r="K3" s="5"/>
    </row>
    <row r="4" spans="1:11" ht="31.5">
      <c r="A4" s="6" t="s">
        <v>2</v>
      </c>
      <c r="B4" s="6" t="s">
        <v>3</v>
      </c>
      <c r="C4" s="7" t="s">
        <v>4</v>
      </c>
      <c r="D4" s="7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spans="1:11" ht="22.5">
      <c r="A5" s="2" t="s">
        <v>13</v>
      </c>
      <c r="B5" s="2" t="s">
        <v>3</v>
      </c>
      <c r="C5" s="3" t="s">
        <v>14</v>
      </c>
      <c r="D5" s="4" t="s">
        <v>15</v>
      </c>
      <c r="E5" s="2" t="s">
        <v>16</v>
      </c>
      <c r="F5" s="8">
        <v>465</v>
      </c>
      <c r="G5" s="8">
        <v>359</v>
      </c>
      <c r="H5" s="8">
        <v>361</v>
      </c>
      <c r="I5" s="8">
        <v>365</v>
      </c>
      <c r="J5" s="8">
        <v>368</v>
      </c>
      <c r="K5" s="8">
        <v>375</v>
      </c>
    </row>
    <row r="6" spans="1:11">
      <c r="A6" s="2" t="s">
        <v>17</v>
      </c>
      <c r="B6" s="2" t="s">
        <v>3</v>
      </c>
      <c r="C6" s="3" t="s">
        <v>18</v>
      </c>
      <c r="D6" s="4" t="s">
        <v>19</v>
      </c>
      <c r="E6" s="2" t="s">
        <v>37</v>
      </c>
      <c r="F6" s="9">
        <v>7128700</v>
      </c>
      <c r="G6" s="9">
        <v>7228773.5700000003</v>
      </c>
      <c r="H6" s="9">
        <v>7226358.1500000004</v>
      </c>
      <c r="I6" s="9">
        <v>7745524.0999999996</v>
      </c>
      <c r="J6" s="9">
        <v>8256184.8600000003</v>
      </c>
      <c r="K6" s="9">
        <v>8610820.2699999996</v>
      </c>
    </row>
    <row r="7" spans="1:11">
      <c r="A7" s="2"/>
      <c r="B7" s="2"/>
      <c r="C7" s="3" t="s">
        <v>20</v>
      </c>
      <c r="D7" s="4" t="s">
        <v>21</v>
      </c>
      <c r="E7" s="2"/>
      <c r="F7" s="9"/>
      <c r="G7" s="9"/>
      <c r="H7" s="9"/>
      <c r="I7" s="9"/>
      <c r="J7" s="9"/>
      <c r="K7" s="9"/>
    </row>
    <row r="8" spans="1:11">
      <c r="A8" s="2" t="s">
        <v>17</v>
      </c>
      <c r="B8" s="2" t="s">
        <v>3</v>
      </c>
      <c r="C8" s="3" t="s">
        <v>22</v>
      </c>
      <c r="D8" s="10" t="s">
        <v>23</v>
      </c>
      <c r="E8" s="2" t="s">
        <v>24</v>
      </c>
      <c r="F8" s="9">
        <v>100</v>
      </c>
      <c r="G8" s="9">
        <v>100</v>
      </c>
      <c r="H8" s="9">
        <v>100</v>
      </c>
      <c r="I8" s="9">
        <v>100</v>
      </c>
      <c r="J8" s="9">
        <v>100</v>
      </c>
      <c r="K8" s="9">
        <v>100</v>
      </c>
    </row>
    <row r="9" spans="1:11">
      <c r="A9" s="2" t="s">
        <v>17</v>
      </c>
      <c r="B9" s="2" t="s">
        <v>3</v>
      </c>
      <c r="C9" s="3" t="s">
        <v>25</v>
      </c>
      <c r="D9" s="4" t="s">
        <v>26</v>
      </c>
      <c r="E9" s="2" t="s">
        <v>37</v>
      </c>
      <c r="F9" s="9">
        <f t="shared" ref="F9:K9" si="0">F10</f>
        <v>7128700</v>
      </c>
      <c r="G9" s="9">
        <f t="shared" si="0"/>
        <v>7228773.5700000003</v>
      </c>
      <c r="H9" s="9">
        <f t="shared" si="0"/>
        <v>7226358.1500000004</v>
      </c>
      <c r="I9" s="9">
        <f t="shared" si="0"/>
        <v>7745524.0999999996</v>
      </c>
      <c r="J9" s="9">
        <f t="shared" si="0"/>
        <v>8256184.8600000003</v>
      </c>
      <c r="K9" s="9">
        <f t="shared" si="0"/>
        <v>8610820.2699999996</v>
      </c>
    </row>
    <row r="10" spans="1:11">
      <c r="A10" s="2" t="s">
        <v>17</v>
      </c>
      <c r="B10" s="2" t="s">
        <v>3</v>
      </c>
      <c r="C10" s="3" t="s">
        <v>27</v>
      </c>
      <c r="D10" s="10" t="s">
        <v>23</v>
      </c>
      <c r="E10" s="2" t="s">
        <v>37</v>
      </c>
      <c r="F10" s="9">
        <f t="shared" ref="F10:K10" si="1">F6*F8/100</f>
        <v>7128700</v>
      </c>
      <c r="G10" s="9">
        <f t="shared" si="1"/>
        <v>7228773.5700000003</v>
      </c>
      <c r="H10" s="9">
        <f t="shared" si="1"/>
        <v>7226358.1500000004</v>
      </c>
      <c r="I10" s="9">
        <f t="shared" si="1"/>
        <v>7745524.0999999996</v>
      </c>
      <c r="J10" s="9">
        <f t="shared" si="1"/>
        <v>8256184.8600000003</v>
      </c>
      <c r="K10" s="9">
        <f t="shared" si="1"/>
        <v>8610820.2699999996</v>
      </c>
    </row>
    <row r="11" spans="1:11">
      <c r="A11" s="2" t="s">
        <v>17</v>
      </c>
      <c r="B11" s="2" t="s">
        <v>3</v>
      </c>
      <c r="C11" s="3" t="s">
        <v>28</v>
      </c>
      <c r="D11" s="4" t="s">
        <v>29</v>
      </c>
      <c r="E11" s="2" t="s">
        <v>37</v>
      </c>
      <c r="F11" s="9">
        <f t="shared" ref="F11:K11" si="2">F12</f>
        <v>0</v>
      </c>
      <c r="G11" s="9">
        <f t="shared" si="2"/>
        <v>-57830.188560000002</v>
      </c>
      <c r="H11" s="9">
        <f t="shared" si="2"/>
        <v>-43358.1489</v>
      </c>
      <c r="I11" s="9">
        <f t="shared" si="2"/>
        <v>-30982.096399999999</v>
      </c>
      <c r="J11" s="9">
        <f>J12</f>
        <v>-24768.55458</v>
      </c>
      <c r="K11" s="9">
        <f t="shared" si="2"/>
        <v>-17221.64054</v>
      </c>
    </row>
    <row r="12" spans="1:11">
      <c r="A12" s="2" t="s">
        <v>17</v>
      </c>
      <c r="B12" s="2" t="s">
        <v>3</v>
      </c>
      <c r="C12" s="3" t="s">
        <v>30</v>
      </c>
      <c r="D12" s="10" t="s">
        <v>23</v>
      </c>
      <c r="E12" s="2" t="s">
        <v>37</v>
      </c>
      <c r="F12" s="9"/>
      <c r="G12" s="9">
        <f>-G9*0.008</f>
        <v>-57830.188560000002</v>
      </c>
      <c r="H12" s="9">
        <f>-H9*0.006</f>
        <v>-43358.1489</v>
      </c>
      <c r="I12" s="9">
        <f>-I9*0.004</f>
        <v>-30982.096399999999</v>
      </c>
      <c r="J12" s="9">
        <f>-J10*0.003</f>
        <v>-24768.55458</v>
      </c>
      <c r="K12" s="9">
        <f>-K10*0.002</f>
        <v>-17221.64054</v>
      </c>
    </row>
    <row r="13" spans="1:11">
      <c r="A13" s="2" t="s">
        <v>17</v>
      </c>
      <c r="B13" s="2" t="s">
        <v>3</v>
      </c>
      <c r="C13" s="3" t="s">
        <v>31</v>
      </c>
      <c r="D13" s="4" t="s">
        <v>32</v>
      </c>
      <c r="E13" s="2" t="s">
        <v>37</v>
      </c>
      <c r="F13" s="9">
        <f t="shared" ref="F13:K13" si="3">F14</f>
        <v>7128700</v>
      </c>
      <c r="G13" s="9">
        <f t="shared" si="3"/>
        <v>7170943.3814400006</v>
      </c>
      <c r="H13" s="9">
        <f t="shared" si="3"/>
        <v>7183000.0011</v>
      </c>
      <c r="I13" s="9">
        <f t="shared" si="3"/>
        <v>7714542.0035999995</v>
      </c>
      <c r="J13" s="9">
        <f t="shared" si="3"/>
        <v>8231416.3054200001</v>
      </c>
      <c r="K13" s="9">
        <f t="shared" si="3"/>
        <v>8593598.6294599995</v>
      </c>
    </row>
    <row r="14" spans="1:11">
      <c r="A14" s="2" t="s">
        <v>17</v>
      </c>
      <c r="B14" s="2" t="s">
        <v>3</v>
      </c>
      <c r="C14" s="3" t="s">
        <v>33</v>
      </c>
      <c r="D14" s="10" t="s">
        <v>23</v>
      </c>
      <c r="E14" s="2" t="s">
        <v>37</v>
      </c>
      <c r="F14" s="9">
        <f t="shared" ref="F14:K14" si="4">F10+F12</f>
        <v>7128700</v>
      </c>
      <c r="G14" s="9">
        <f>G10+G12</f>
        <v>7170943.3814400006</v>
      </c>
      <c r="H14" s="9">
        <f t="shared" si="4"/>
        <v>7183000.0011</v>
      </c>
      <c r="I14" s="9">
        <f t="shared" si="4"/>
        <v>7714542.0035999995</v>
      </c>
      <c r="J14" s="9">
        <f t="shared" si="4"/>
        <v>8231416.3054200001</v>
      </c>
      <c r="K14" s="9">
        <f t="shared" si="4"/>
        <v>8593598.6294599995</v>
      </c>
    </row>
    <row r="15" spans="1:11">
      <c r="A15" s="2"/>
      <c r="B15" s="2"/>
      <c r="C15" s="3"/>
      <c r="D15" s="4"/>
      <c r="E15" s="2"/>
      <c r="F15" s="9"/>
      <c r="G15" s="9"/>
      <c r="H15" s="9"/>
      <c r="I15" s="9"/>
      <c r="J15" s="9"/>
      <c r="K15" s="9"/>
    </row>
    <row r="17" spans="1:1">
      <c r="A17" s="11" t="s">
        <v>34</v>
      </c>
    </row>
    <row r="18" spans="1:1">
      <c r="A18" s="11" t="s">
        <v>35</v>
      </c>
    </row>
    <row r="21" spans="1:1">
      <c r="A21" s="16" t="s">
        <v>36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Алёна</cp:lastModifiedBy>
  <dcterms:created xsi:type="dcterms:W3CDTF">2014-09-29T03:47:34Z</dcterms:created>
  <dcterms:modified xsi:type="dcterms:W3CDTF">2014-11-09T04:13:49Z</dcterms:modified>
</cp:coreProperties>
</file>